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geev_an\Desktop\ИП кондеи 2025-2026\"/>
    </mc:Choice>
  </mc:AlternateContent>
  <xr:revisionPtr revIDLastSave="0" documentId="8_{8F6B22BD-5160-4024-8538-A7C785434368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Расчет НМЦ" sheetId="1" r:id="rId1"/>
    <sheet name="условия" sheetId="2" state="hidden" r:id="rId2"/>
  </sheets>
  <definedNames>
    <definedName name="материалы">#REF!</definedName>
    <definedName name="наличие">#REF!</definedName>
    <definedName name="_xlnm.Print_Area" localSheetId="0">'Расчет НМЦ'!$A$1:$M$55</definedName>
    <definedName name="способ">#REF!</definedName>
    <definedName name="Срок">#REF!</definedName>
    <definedName name="тип">#REF!</definedName>
    <definedName name="ТРУ">#REF!</definedName>
    <definedName name="условия">#REF!</definedName>
    <definedName name="филиал">#REF!</definedName>
    <definedName name="Филиал__ИА__ПАО__Квадра" localSheetId="1">'Расчет НМЦ'!$C$3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8" i="1" l="1"/>
  <c r="L18" i="1"/>
  <c r="I18" i="1"/>
  <c r="M17" i="1"/>
  <c r="J17" i="1"/>
  <c r="L17" i="1" s="1"/>
  <c r="I17" i="1"/>
  <c r="G17" i="1"/>
  <c r="H17" i="1" s="1"/>
  <c r="E17" i="1"/>
  <c r="F17" i="1" s="1"/>
  <c r="L16" i="1"/>
  <c r="J16" i="1"/>
  <c r="K16" i="1" s="1"/>
  <c r="G16" i="1"/>
  <c r="M16" i="1" s="1"/>
  <c r="F16" i="1"/>
  <c r="E16" i="1"/>
  <c r="M15" i="1"/>
  <c r="J15" i="1"/>
  <c r="L15" i="1" s="1"/>
  <c r="G15" i="1"/>
  <c r="I15" i="1" s="1"/>
  <c r="E15" i="1"/>
  <c r="F15" i="1" s="1"/>
  <c r="J14" i="1"/>
  <c r="L14" i="1" s="1"/>
  <c r="G14" i="1"/>
  <c r="M14" i="1" s="1"/>
  <c r="F14" i="1"/>
  <c r="E14" i="1"/>
  <c r="J13" i="1"/>
  <c r="L13" i="1" s="1"/>
  <c r="G13" i="1"/>
  <c r="I13" i="1" s="1"/>
  <c r="E13" i="1"/>
  <c r="F13" i="1" s="1"/>
  <c r="J12" i="1"/>
  <c r="L12" i="1" s="1"/>
  <c r="G12" i="1"/>
  <c r="M12" i="1" s="1"/>
  <c r="F12" i="1"/>
  <c r="E12" i="1"/>
  <c r="C7" i="1"/>
  <c r="E19" i="1" l="1"/>
  <c r="H12" i="1"/>
  <c r="K13" i="1"/>
  <c r="H14" i="1"/>
  <c r="K15" i="1"/>
  <c r="H16" i="1"/>
  <c r="K17" i="1"/>
  <c r="I12" i="1"/>
  <c r="I14" i="1"/>
  <c r="I16" i="1"/>
  <c r="K12" i="1"/>
  <c r="H13" i="1"/>
  <c r="K14" i="1"/>
  <c r="H15" i="1"/>
  <c r="M13" i="1"/>
  <c r="E22" i="1" l="1"/>
  <c r="J19" i="1"/>
  <c r="J20" i="1" s="1"/>
  <c r="G19" i="1"/>
  <c r="G20" i="1" s="1"/>
  <c r="E21" i="1" l="1"/>
</calcChain>
</file>

<file path=xl/sharedStrings.xml><?xml version="1.0" encoding="utf-8"?>
<sst xmlns="http://schemas.openxmlformats.org/spreadsheetml/2006/main" count="145" uniqueCount="104">
  <si>
    <t>Приложение 3 к Методике МТ-177-6</t>
  </si>
  <si>
    <r>
      <rPr>
        <b/>
        <sz val="12"/>
        <color theme="1"/>
        <rFont val="Arial"/>
        <family val="2"/>
        <charset val="204"/>
      </rPr>
      <t xml:space="preserve">УТВЕРЖДЕНО
</t>
    </r>
    <r>
      <rPr>
        <sz val="12"/>
        <color rgb="FF000000"/>
        <rFont val="Arial"/>
        <family val="2"/>
        <charset val="204"/>
      </rPr>
      <t>____________________
____________________
«___» _________ 20__ г.</t>
    </r>
  </si>
  <si>
    <t>АО "Петербургская сбытовая компания"</t>
  </si>
  <si>
    <t>организация</t>
  </si>
  <si>
    <t>Расчет начальной (максимальной) цены договора</t>
  </si>
  <si>
    <t>«Поставка, демонтаж и монтаж кондиционеров»</t>
  </si>
  <si>
    <t>наименование лота</t>
  </si>
  <si>
    <t>Дата составления:</t>
  </si>
  <si>
    <t>руб. без НДС</t>
  </si>
  <si>
    <t>№ п/п</t>
  </si>
  <si>
    <t>Наименование продукции</t>
  </si>
  <si>
    <t>ед. изм.</t>
  </si>
  <si>
    <t>кол-во</t>
  </si>
  <si>
    <t>Источники информации</t>
  </si>
  <si>
    <t>Средняя цена единицы / НМЦ единицы, руб. без НДС</t>
  </si>
  <si>
    <t>ООО «Кварта»</t>
  </si>
  <si>
    <t>ООО «Антарес»</t>
  </si>
  <si>
    <t>OOO «Трэвеко»</t>
  </si>
  <si>
    <t>цена за единицу*</t>
  </si>
  <si>
    <t>итого стоимость</t>
  </si>
  <si>
    <t>Превышение Цmin, %</t>
  </si>
  <si>
    <t>шт.</t>
  </si>
  <si>
    <t>В том числе демонтаж</t>
  </si>
  <si>
    <t>ИТОГО цена предложения Поставщика, руб. без НДС</t>
  </si>
  <si>
    <t>Средняя цена / Начальная (максимальная) цена, руб. без НДС</t>
  </si>
  <si>
    <t>Средняя цена / Начальная (максимальная) цена без услуг по демонтажу, руб. без НДС</t>
  </si>
  <si>
    <t>Способ доставки продукции до заказчика</t>
  </si>
  <si>
    <t>доставка до места назначения (включена в цену)</t>
  </si>
  <si>
    <t>Условия оплаты</t>
  </si>
  <si>
    <t>Сроки поставки продукции</t>
  </si>
  <si>
    <t xml:space="preserve">Время работы Поставщика на рынке </t>
  </si>
  <si>
    <t>более 5 лет</t>
  </si>
  <si>
    <t>Производитель/официальный дилер/ТД</t>
  </si>
  <si>
    <t>нет</t>
  </si>
  <si>
    <t>Принадлежность к СМП</t>
  </si>
  <si>
    <t>да</t>
  </si>
  <si>
    <t>ИНН</t>
  </si>
  <si>
    <r>
      <rPr>
        <b/>
        <sz val="11"/>
        <color theme="1"/>
        <rFont val="Arial"/>
        <family val="2"/>
        <charset val="204"/>
      </rPr>
      <t>КОРРЕКТИРУЮЩИЕ ПОПРАВКИ И ПРИВЕДЕНИЕ К СОПОСТАВИМОСТИ</t>
    </r>
    <r>
      <rPr>
        <b/>
        <vertAlign val="superscript"/>
        <sz val="11"/>
        <color theme="1"/>
        <rFont val="Arial"/>
        <family val="2"/>
        <charset val="204"/>
      </rPr>
      <t>**</t>
    </r>
  </si>
  <si>
    <t>Источник 1</t>
  </si>
  <si>
    <t>Источник 2</t>
  </si>
  <si>
    <t>Источник 3</t>
  </si>
  <si>
    <t>…</t>
  </si>
  <si>
    <t>Согласовано:</t>
  </si>
  <si>
    <t>Начальник управления АХО</t>
  </si>
  <si>
    <t>/ С.И. Беловол /</t>
  </si>
  <si>
    <t>должность</t>
  </si>
  <si>
    <t>подпись</t>
  </si>
  <si>
    <t>Ф.И.О.</t>
  </si>
  <si>
    <t>_____________________</t>
  </si>
  <si>
    <t>_______________</t>
  </si>
  <si>
    <t>/______________________________/</t>
  </si>
  <si>
    <t>Исполнитель:</t>
  </si>
  <si>
    <t>Главный энергетик ОСОН</t>
  </si>
  <si>
    <t>/Шалунов Д.В./</t>
  </si>
  <si>
    <t>Приложение:***</t>
  </si>
  <si>
    <t>КП ООО «Кварта»</t>
  </si>
  <si>
    <t>№195 от 06.05.2025</t>
  </si>
  <si>
    <t>номер, дата</t>
  </si>
  <si>
    <t>№АНТ-22 от 13.05.2025</t>
  </si>
  <si>
    <t>№21/11 от 19.05.2025</t>
  </si>
  <si>
    <r>
      <rPr>
        <b/>
        <i/>
        <u/>
        <sz val="12"/>
        <color rgb="FF000000"/>
        <rFont val="Arial"/>
        <family val="2"/>
        <charset val="204"/>
      </rPr>
      <t xml:space="preserve">Примечание
</t>
    </r>
    <r>
      <rPr>
        <b/>
        <sz val="12"/>
        <color rgb="FF000000"/>
        <rFont val="Arial"/>
        <family val="2"/>
        <charset val="204"/>
      </rPr>
      <t xml:space="preserve">* </t>
    </r>
    <r>
      <rPr>
        <b/>
        <i/>
        <sz val="12"/>
        <color rgb="FF000000"/>
        <rFont val="Arial"/>
        <family val="2"/>
        <charset val="204"/>
      </rPr>
      <t>Цена Продукции за единицу заполняется в случае наличия такой информации. Расчет НМЦ при этом осуществляется по стоимости предложения.
** В случае приведения ИЦИ к сопоставимости описываются все действия по корректировке ИЦИ, в т.ч. указываются значения индексов, курс валют, стоимость транспортных расходов и т.д., используемых в соответствии с разделом 8 Методики.
*** Указываются и прикладываются все обосновывающие материалы, используемые при формировании расчета (ТКП/счет, прайс-лист, "скриншот" и т.д.).</t>
    </r>
  </si>
  <si>
    <t>способ доставка</t>
  </si>
  <si>
    <t>условия оплаты</t>
  </si>
  <si>
    <t xml:space="preserve">наличие договора </t>
  </si>
  <si>
    <t>доп материалы</t>
  </si>
  <si>
    <t>сроки поставки</t>
  </si>
  <si>
    <t>время работы</t>
  </si>
  <si>
    <t>100 % предоплата</t>
  </si>
  <si>
    <t>счет на оплату</t>
  </si>
  <si>
    <t>в наличии</t>
  </si>
  <si>
    <t>менее 3 лет</t>
  </si>
  <si>
    <t>самовывоз</t>
  </si>
  <si>
    <t>70 % предоплата</t>
  </si>
  <si>
    <t>ТКП</t>
  </si>
  <si>
    <t>5 дней</t>
  </si>
  <si>
    <t>менее 5 лет</t>
  </si>
  <si>
    <t>50 % предоплата</t>
  </si>
  <si>
    <t>смета</t>
  </si>
  <si>
    <t>10 дней</t>
  </si>
  <si>
    <t>40 % предоплата</t>
  </si>
  <si>
    <t>15 дней</t>
  </si>
  <si>
    <t>более 10 лет</t>
  </si>
  <si>
    <t>30 % предоплата</t>
  </si>
  <si>
    <t>20 дней</t>
  </si>
  <si>
    <t>в течение 10 дней по факту поставки/с момента подписания акта выполненных работ</t>
  </si>
  <si>
    <t>25 дней</t>
  </si>
  <si>
    <t>в течение 14 дней по факту поставки/с момента подписания акта выполненных работ</t>
  </si>
  <si>
    <t>30 дней</t>
  </si>
  <si>
    <t>в течение 20 дней по факту поставки/с момента подписания акта выполненных работ</t>
  </si>
  <si>
    <t>35 дней</t>
  </si>
  <si>
    <t>в течение 28 дней по факту поставки/с момента подписания акта выполненных работ</t>
  </si>
  <si>
    <t>40 дней</t>
  </si>
  <si>
    <t>в течение 30 дней по факту поставки/с момента подписания акта выполненных работ</t>
  </si>
  <si>
    <t>45 дней</t>
  </si>
  <si>
    <t>в течение 60 дней по факту поставки/с момента подписания акта выполненных работ</t>
  </si>
  <si>
    <t>60 дней</t>
  </si>
  <si>
    <t>90 дней</t>
  </si>
  <si>
    <t>в течение года по заявкам заказчика</t>
  </si>
  <si>
    <t>Поставка и монтаж Lessar LS-H07KFE2/LU-H07KFE2 или Аналоги</t>
  </si>
  <si>
    <t>Поставка и монтаж Lessar LS-H09KFE2/LU-H09KFE2 или Аналоги</t>
  </si>
  <si>
    <t>Поставка и монтаж Lessar LS-H12KFE2/LU-H12KFE2 или Аналоги</t>
  </si>
  <si>
    <t>Поставка и монтаж Lessar LS-H18KFE2/LU-H18KFE2 или Аналоги</t>
  </si>
  <si>
    <t>Поставка и монтаж Lessar LS-H24KFE2/LU-H24KFE2 или Аналоги</t>
  </si>
  <si>
    <t>Поставка и монтаж Haier AB35S2SC2FA или Аналоги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</si>
</sst>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&quot;, &quot;mmmm\ dd&quot;, &quot;yyyy"/>
    <numFmt numFmtId="165" formatCode="#,##0.00_р_."/>
  </numFmts>
  <fonts count="26" x14ac:knownFonts="1">
    <font>
      <sz val="11"/>
      <color theme="1"/>
      <name val="Calibri"/>
      <family val="2"/>
      <charset val="204"/>
    </font>
    <font>
      <sz val="10"/>
      <name val="Arial Cyr"/>
      <charset val="204"/>
    </font>
    <font>
      <sz val="10"/>
      <name val="Arial"/>
      <charset val="1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i/>
      <sz val="14"/>
      <color theme="1"/>
      <name val="Arial"/>
      <family val="2"/>
      <charset val="204"/>
    </font>
    <font>
      <i/>
      <vertAlign val="superscript"/>
      <sz val="11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i/>
      <vertAlign val="superscript"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vertAlign val="superscript"/>
      <sz val="11"/>
      <color theme="1"/>
      <name val="Arial"/>
      <family val="2"/>
      <charset val="204"/>
    </font>
    <font>
      <b/>
      <i/>
      <u/>
      <sz val="12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12"/>
      <color theme="1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79989013336588644"/>
        <bgColor rgb="FFF6E7E6"/>
      </patternFill>
    </fill>
    <fill>
      <patternFill patternType="solid">
        <fgColor theme="4" tint="0.79989013336588644"/>
        <bgColor rgb="FFD9D9D9"/>
      </patternFill>
    </fill>
    <fill>
      <patternFill patternType="solid">
        <fgColor rgb="FFFFFFFF"/>
        <bgColor rgb="FFEBF1DE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F6E7E6"/>
        <bgColor rgb="FFEBF1DE"/>
      </patternFill>
    </fill>
    <fill>
      <patternFill patternType="solid">
        <fgColor theme="0" tint="-0.499984740745262"/>
        <bgColor rgb="FF666699"/>
      </patternFill>
    </fill>
    <fill>
      <patternFill patternType="solid">
        <fgColor theme="0" tint="-0.14999847407452621"/>
        <bgColor rgb="FFDCE6F2"/>
      </patternFill>
    </fill>
  </fills>
  <borders count="6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 diagonalUp="1" diagonalDown="1"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 style="thin">
        <color auto="1"/>
      </diagonal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4">
    <xf numFmtId="0" fontId="0" fillId="0" borderId="0" xfId="0"/>
    <xf numFmtId="10" fontId="14" fillId="6" borderId="1" xfId="0" applyNumberFormat="1" applyFont="1" applyFill="1" applyBorder="1" applyAlignment="1" applyProtection="1">
      <alignment horizontal="center" vertical="center" wrapText="1"/>
    </xf>
    <xf numFmtId="165" fontId="14" fillId="7" borderId="2" xfId="0" applyNumberFormat="1" applyFont="1" applyFill="1" applyBorder="1" applyAlignment="1" applyProtection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4" fillId="5" borderId="1" xfId="0" applyFont="1" applyFill="1" applyBorder="1" applyAlignment="1" applyProtection="1">
      <alignment horizontal="center" vertical="center" wrapText="1"/>
    </xf>
    <xf numFmtId="0" fontId="13" fillId="5" borderId="1" xfId="0" applyFont="1" applyFill="1" applyBorder="1" applyAlignment="1" applyProtection="1">
      <alignment horizontal="center" vertical="center" wrapText="1"/>
    </xf>
    <xf numFmtId="164" fontId="11" fillId="3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vertical="center" wrapText="1"/>
    </xf>
    <xf numFmtId="0" fontId="10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12" fillId="4" borderId="0" xfId="0" applyFont="1" applyFill="1" applyAlignment="1" applyProtection="1">
      <alignment horizontal="left" vertical="center" wrapText="1" indent="1"/>
    </xf>
    <xf numFmtId="0" fontId="11" fillId="0" borderId="0" xfId="0" applyFont="1" applyAlignment="1" applyProtection="1">
      <alignment horizontal="right" vertical="center"/>
    </xf>
    <xf numFmtId="0" fontId="13" fillId="5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 indent="3"/>
    </xf>
    <xf numFmtId="0" fontId="3" fillId="2" borderId="1" xfId="0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  <xf numFmtId="165" fontId="3" fillId="6" borderId="1" xfId="0" applyNumberFormat="1" applyFont="1" applyFill="1" applyBorder="1" applyAlignment="1" applyProtection="1">
      <alignment horizontal="center" vertical="center"/>
    </xf>
    <xf numFmtId="10" fontId="3" fillId="6" borderId="1" xfId="0" applyNumberFormat="1" applyFont="1" applyFill="1" applyBorder="1" applyAlignment="1" applyProtection="1">
      <alignment horizontal="center" vertical="center"/>
    </xf>
    <xf numFmtId="165" fontId="16" fillId="6" borderId="1" xfId="0" applyNumberFormat="1" applyFont="1" applyFill="1" applyBorder="1" applyAlignment="1" applyProtection="1">
      <alignment horizontal="center" vertical="center"/>
    </xf>
    <xf numFmtId="0" fontId="3" fillId="4" borderId="0" xfId="0" applyFont="1" applyFill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4" fontId="14" fillId="4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right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19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21" fillId="0" borderId="5" xfId="0" applyFont="1" applyBorder="1" applyAlignment="1" applyProtection="1">
      <alignment vertical="top" wrapText="1"/>
    </xf>
    <xf numFmtId="0" fontId="21" fillId="0" borderId="0" xfId="0" applyFont="1" applyBorder="1" applyAlignment="1" applyProtection="1">
      <alignment vertical="top" wrapText="1"/>
    </xf>
    <xf numFmtId="0" fontId="3" fillId="2" borderId="4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" fillId="4" borderId="0" xfId="0" applyFont="1" applyFill="1" applyAlignment="1" applyProtection="1">
      <alignment horizontal="center" vertical="center" wrapText="1"/>
    </xf>
    <xf numFmtId="0" fontId="0" fillId="4" borderId="0" xfId="0" applyFill="1" applyAlignment="1" applyProtection="1">
      <alignment horizontal="center" vertical="center" wrapText="1"/>
    </xf>
    <xf numFmtId="0" fontId="22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25" fillId="0" borderId="0" xfId="0" applyFont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6" fillId="4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18" fillId="0" borderId="4" xfId="0" applyFont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 wrapText="1"/>
    </xf>
    <xf numFmtId="0" fontId="21" fillId="0" borderId="5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left" vertical="center" wrapText="1"/>
    </xf>
  </cellXfs>
  <cellStyles count="3">
    <cellStyle name="Обычный" xfId="0" builtinId="0"/>
    <cellStyle name="Обычный 2" xfId="1" xr:uid="{00000000-0005-0000-0000-000006000000}"/>
    <cellStyle name="Стиль 1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DCE6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6E7E6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5"/>
  <sheetViews>
    <sheetView showGridLines="0" tabSelected="1" view="pageBreakPreview" topLeftCell="A7" zoomScale="85" zoomScaleNormal="100" zoomScalePageLayoutView="85" workbookViewId="0">
      <selection activeCell="B16" sqref="B16"/>
    </sheetView>
  </sheetViews>
  <sheetFormatPr defaultColWidth="9.140625" defaultRowHeight="14.25" x14ac:dyDescent="0.25"/>
  <cols>
    <col min="1" max="1" width="9.140625" style="15"/>
    <col min="2" max="2" width="65.7109375" style="15" customWidth="1"/>
    <col min="3" max="3" width="7.140625" style="15" customWidth="1"/>
    <col min="4" max="4" width="6.85546875" style="15" customWidth="1"/>
    <col min="5" max="12" width="15.7109375" style="15" customWidth="1"/>
    <col min="13" max="13" width="17.5703125" style="15" customWidth="1"/>
    <col min="14" max="16384" width="9.140625" style="15"/>
  </cols>
  <sheetData>
    <row r="1" spans="1:13" ht="44.25" customHeight="1" x14ac:dyDescent="0.25">
      <c r="J1" s="14" t="s">
        <v>0</v>
      </c>
      <c r="K1" s="14"/>
      <c r="L1" s="14"/>
      <c r="M1" s="14"/>
    </row>
    <row r="2" spans="1:13" ht="67.5" customHeight="1" x14ac:dyDescent="0.25">
      <c r="K2" s="13" t="s">
        <v>1</v>
      </c>
      <c r="L2" s="13"/>
      <c r="M2" s="13"/>
    </row>
    <row r="3" spans="1:13" ht="18.75" customHeight="1" x14ac:dyDescent="0.25">
      <c r="B3" s="16"/>
      <c r="C3" s="12" t="s">
        <v>2</v>
      </c>
      <c r="D3" s="12"/>
      <c r="E3" s="12"/>
      <c r="F3" s="12"/>
      <c r="G3" s="12"/>
    </row>
    <row r="4" spans="1:13" ht="16.5" x14ac:dyDescent="0.25">
      <c r="C4" s="11" t="s">
        <v>3</v>
      </c>
      <c r="D4" s="11"/>
      <c r="E4" s="11"/>
      <c r="F4" s="11"/>
      <c r="G4" s="11"/>
    </row>
    <row r="5" spans="1:13" ht="21" customHeight="1" x14ac:dyDescent="0.25">
      <c r="A5" s="10" t="s">
        <v>4</v>
      </c>
      <c r="B5" s="10"/>
      <c r="C5" s="10"/>
      <c r="D5" s="10"/>
      <c r="E5" s="10"/>
      <c r="F5" s="10"/>
      <c r="G5" s="9" t="s">
        <v>5</v>
      </c>
      <c r="H5" s="9"/>
      <c r="I5" s="9"/>
      <c r="J5" s="9"/>
      <c r="K5" s="9"/>
      <c r="L5" s="17"/>
      <c r="M5" s="17"/>
    </row>
    <row r="6" spans="1:13" ht="15" customHeight="1" x14ac:dyDescent="0.25">
      <c r="D6" s="18"/>
      <c r="F6" s="18"/>
      <c r="G6" s="18"/>
      <c r="H6" s="18"/>
      <c r="I6" s="19" t="s">
        <v>6</v>
      </c>
      <c r="J6" s="19"/>
      <c r="K6" s="19"/>
      <c r="L6" s="19"/>
    </row>
    <row r="7" spans="1:13" ht="15.75" customHeight="1" x14ac:dyDescent="0.25">
      <c r="B7" s="20" t="s">
        <v>7</v>
      </c>
      <c r="C7" s="8">
        <f ca="1">NOW()</f>
        <v>45860.612557060187</v>
      </c>
      <c r="D7" s="8"/>
      <c r="E7" s="8"/>
      <c r="F7" s="21"/>
      <c r="G7" s="21"/>
    </row>
    <row r="8" spans="1:13" ht="14.25" customHeight="1" x14ac:dyDescent="0.25">
      <c r="M8" s="22" t="s">
        <v>8</v>
      </c>
    </row>
    <row r="9" spans="1:13" ht="26.25" customHeight="1" x14ac:dyDescent="0.25">
      <c r="A9" s="7" t="s">
        <v>9</v>
      </c>
      <c r="B9" s="7" t="s">
        <v>10</v>
      </c>
      <c r="C9" s="7" t="s">
        <v>11</v>
      </c>
      <c r="D9" s="7" t="s">
        <v>12</v>
      </c>
      <c r="E9" s="7" t="s">
        <v>13</v>
      </c>
      <c r="F9" s="7"/>
      <c r="G9" s="7"/>
      <c r="H9" s="7"/>
      <c r="I9" s="7"/>
      <c r="J9" s="7"/>
      <c r="K9" s="7"/>
      <c r="L9" s="7"/>
      <c r="M9" s="6" t="s">
        <v>14</v>
      </c>
    </row>
    <row r="10" spans="1:13" ht="121.5" customHeight="1" x14ac:dyDescent="0.25">
      <c r="A10" s="7"/>
      <c r="B10" s="7"/>
      <c r="C10" s="7"/>
      <c r="D10" s="7"/>
      <c r="E10" s="5" t="s">
        <v>15</v>
      </c>
      <c r="F10" s="5"/>
      <c r="G10" s="5" t="s">
        <v>16</v>
      </c>
      <c r="H10" s="5"/>
      <c r="I10" s="5"/>
      <c r="J10" s="5" t="s">
        <v>17</v>
      </c>
      <c r="K10" s="5"/>
      <c r="L10" s="5"/>
      <c r="M10" s="6"/>
    </row>
    <row r="11" spans="1:13" ht="65.25" customHeight="1" x14ac:dyDescent="0.25">
      <c r="A11" s="7"/>
      <c r="B11" s="7"/>
      <c r="C11" s="7"/>
      <c r="D11" s="7"/>
      <c r="E11" s="23" t="s">
        <v>18</v>
      </c>
      <c r="F11" s="23" t="s">
        <v>19</v>
      </c>
      <c r="G11" s="23" t="s">
        <v>18</v>
      </c>
      <c r="H11" s="23" t="s">
        <v>19</v>
      </c>
      <c r="I11" s="23" t="s">
        <v>20</v>
      </c>
      <c r="J11" s="23" t="s">
        <v>18</v>
      </c>
      <c r="K11" s="23" t="s">
        <v>19</v>
      </c>
      <c r="L11" s="23" t="s">
        <v>20</v>
      </c>
      <c r="M11" s="6"/>
    </row>
    <row r="12" spans="1:13" ht="28.5" x14ac:dyDescent="0.25">
      <c r="A12" s="24">
        <v>1</v>
      </c>
      <c r="B12" s="25" t="s">
        <v>98</v>
      </c>
      <c r="C12" s="26" t="s">
        <v>21</v>
      </c>
      <c r="D12" s="26">
        <v>28</v>
      </c>
      <c r="E12" s="27">
        <f>20318.5+690156.34/D12+1819189.73/D12</f>
        <v>109938.0025</v>
      </c>
      <c r="F12" s="28">
        <f t="shared" ref="F12:F17" si="0">D12*E12</f>
        <v>3078264.0700000003</v>
      </c>
      <c r="G12" s="27">
        <f>28464.56+640371/D12+1780655.38/D12</f>
        <v>114929.78785714286</v>
      </c>
      <c r="H12" s="28">
        <f t="shared" ref="H12:H17" si="1">D12*G12</f>
        <v>3218034.06</v>
      </c>
      <c r="I12" s="29">
        <f t="shared" ref="I12:I18" si="2">IFERROR((G12-$E12)/ABS($E12),0)</f>
        <v>4.5405458018421399E-2</v>
      </c>
      <c r="J12" s="27">
        <f>29003+756228.4/D12+1760445.64/D12</f>
        <v>118884.21571428572</v>
      </c>
      <c r="K12" s="28">
        <f t="shared" ref="K12:K17" si="3">D12*J12</f>
        <v>3328758.04</v>
      </c>
      <c r="L12" s="29">
        <f t="shared" ref="L12:L18" si="4">IFERROR((J12-$E12)/ABS($E12),0)</f>
        <v>8.1375075140970615E-2</v>
      </c>
      <c r="M12" s="30">
        <f t="shared" ref="M12:M18" si="5">ROUND(IFERROR(AVERAGE(E12,G12,J12),0),2)</f>
        <v>114584</v>
      </c>
    </row>
    <row r="13" spans="1:13" ht="28.5" x14ac:dyDescent="0.25">
      <c r="A13" s="24">
        <v>2</v>
      </c>
      <c r="B13" s="25" t="s">
        <v>99</v>
      </c>
      <c r="C13" s="26" t="s">
        <v>21</v>
      </c>
      <c r="D13" s="26">
        <v>41</v>
      </c>
      <c r="E13" s="27">
        <f>22165.64+1010586.06/D13+2663813.53/D13</f>
        <v>111785.14219512194</v>
      </c>
      <c r="F13" s="28">
        <f t="shared" si="0"/>
        <v>4583190.8299999991</v>
      </c>
      <c r="G13" s="27">
        <f>30891.02+937686.1/D13+2607388.24/D13</f>
        <v>117356.24780487805</v>
      </c>
      <c r="H13" s="28">
        <f t="shared" si="1"/>
        <v>4811606.16</v>
      </c>
      <c r="I13" s="29">
        <f t="shared" si="2"/>
        <v>4.983762153320604E-2</v>
      </c>
      <c r="J13" s="27">
        <f>31475.4+1107334.45/D13+2577795.4/D13</f>
        <v>121356.61585365853</v>
      </c>
      <c r="K13" s="28">
        <f t="shared" si="3"/>
        <v>4975621.25</v>
      </c>
      <c r="L13" s="29">
        <f t="shared" si="4"/>
        <v>8.5623844730899026E-2</v>
      </c>
      <c r="M13" s="30">
        <f t="shared" si="5"/>
        <v>116832.67</v>
      </c>
    </row>
    <row r="14" spans="1:13" ht="28.5" x14ac:dyDescent="0.25">
      <c r="A14" s="24">
        <v>3</v>
      </c>
      <c r="B14" s="25" t="s">
        <v>100</v>
      </c>
      <c r="C14" s="26" t="s">
        <v>21</v>
      </c>
      <c r="D14" s="26">
        <v>21</v>
      </c>
      <c r="E14" s="27">
        <f>25859.91+517617.25/D14+1364392.3/D14</f>
        <v>115479.41238095239</v>
      </c>
      <c r="F14" s="28">
        <f t="shared" si="0"/>
        <v>2425067.66</v>
      </c>
      <c r="G14" s="27">
        <f>37890.48+480278.25/D14+1335491.54/D14</f>
        <v>124355.70809523811</v>
      </c>
      <c r="H14" s="28">
        <f t="shared" si="1"/>
        <v>2611469.87</v>
      </c>
      <c r="I14" s="29">
        <f t="shared" si="2"/>
        <v>7.6864746115990881E-2</v>
      </c>
      <c r="J14" s="27">
        <f>38607.3+567171.3/D14+1320334.23/D14</f>
        <v>128488.51571428572</v>
      </c>
      <c r="K14" s="28">
        <f t="shared" si="3"/>
        <v>2698258.83</v>
      </c>
      <c r="L14" s="29">
        <f t="shared" si="4"/>
        <v>0.11265300944221901</v>
      </c>
      <c r="M14" s="30">
        <f t="shared" si="5"/>
        <v>122774.55</v>
      </c>
    </row>
    <row r="15" spans="1:13" ht="28.5" x14ac:dyDescent="0.25">
      <c r="A15" s="24">
        <v>4</v>
      </c>
      <c r="B15" s="25" t="s">
        <v>101</v>
      </c>
      <c r="C15" s="26" t="s">
        <v>21</v>
      </c>
      <c r="D15" s="26">
        <v>16</v>
      </c>
      <c r="E15" s="27">
        <f>45254.85+394375.05/D15+1039536.99/D15</f>
        <v>134874.35249999998</v>
      </c>
      <c r="F15" s="28">
        <f t="shared" si="0"/>
        <v>2157989.6399999997</v>
      </c>
      <c r="G15" s="27">
        <f>63181.98+365926.28/D15+1017517.36/D15</f>
        <v>149647.20749999999</v>
      </c>
      <c r="H15" s="28">
        <f t="shared" si="1"/>
        <v>2394355.3199999998</v>
      </c>
      <c r="I15" s="29">
        <f t="shared" si="2"/>
        <v>0.10953049802407773</v>
      </c>
      <c r="J15" s="27">
        <f>64364.6+432130.52/D15+1005968.94/D15</f>
        <v>154245.81625</v>
      </c>
      <c r="K15" s="28">
        <f t="shared" si="3"/>
        <v>2467933.06</v>
      </c>
      <c r="L15" s="29">
        <f t="shared" si="4"/>
        <v>0.14362599998394823</v>
      </c>
      <c r="M15" s="30">
        <f t="shared" si="5"/>
        <v>146255.79</v>
      </c>
    </row>
    <row r="16" spans="1:13" ht="28.5" x14ac:dyDescent="0.25">
      <c r="A16" s="24">
        <v>5</v>
      </c>
      <c r="B16" s="25" t="s">
        <v>102</v>
      </c>
      <c r="C16" s="26" t="s">
        <v>21</v>
      </c>
      <c r="D16" s="26">
        <v>5</v>
      </c>
      <c r="E16" s="27">
        <f>64649.79+123242.2/D16+324855.31/D16</f>
        <v>154269.29199999999</v>
      </c>
      <c r="F16" s="28">
        <f t="shared" si="0"/>
        <v>771346.46</v>
      </c>
      <c r="G16" s="27">
        <f>81007.36+114351.96/D16+317974.18/D16</f>
        <v>167472.58799999999</v>
      </c>
      <c r="H16" s="28">
        <f t="shared" si="1"/>
        <v>837362.94</v>
      </c>
      <c r="I16" s="29">
        <f t="shared" si="2"/>
        <v>8.5586028358774102E-2</v>
      </c>
      <c r="J16" s="27">
        <f>82499.45+135040.47/D16+314365.29/D16</f>
        <v>172380.60199999998</v>
      </c>
      <c r="K16" s="28">
        <f t="shared" si="3"/>
        <v>861903.00999999989</v>
      </c>
      <c r="L16" s="29">
        <f t="shared" si="4"/>
        <v>0.11740061657896245</v>
      </c>
      <c r="M16" s="30">
        <f t="shared" si="5"/>
        <v>164707.49</v>
      </c>
    </row>
    <row r="17" spans="1:13" ht="16.7" customHeight="1" x14ac:dyDescent="0.25">
      <c r="A17" s="24">
        <v>6</v>
      </c>
      <c r="B17" s="25" t="s">
        <v>103</v>
      </c>
      <c r="C17" s="26" t="s">
        <v>21</v>
      </c>
      <c r="D17" s="26">
        <v>1</v>
      </c>
      <c r="E17" s="27">
        <f>91433.76+64971.06</f>
        <v>156404.82</v>
      </c>
      <c r="F17" s="28">
        <f t="shared" si="0"/>
        <v>156404.82</v>
      </c>
      <c r="G17" s="27">
        <f>92392.78+63594.84</f>
        <v>155987.62</v>
      </c>
      <c r="H17" s="28">
        <f t="shared" si="1"/>
        <v>155987.62</v>
      </c>
      <c r="I17" s="29">
        <f t="shared" si="2"/>
        <v>-2.6674369754078656E-3</v>
      </c>
      <c r="J17" s="27">
        <f>94095.6+62873.06</f>
        <v>156968.66</v>
      </c>
      <c r="K17" s="28">
        <f t="shared" si="3"/>
        <v>156968.66</v>
      </c>
      <c r="L17" s="29">
        <f t="shared" si="4"/>
        <v>3.6050039890074773E-3</v>
      </c>
      <c r="M17" s="30">
        <f t="shared" si="5"/>
        <v>156453.70000000001</v>
      </c>
    </row>
    <row r="18" spans="1:13" ht="16.7" customHeight="1" x14ac:dyDescent="0.25">
      <c r="A18" s="24">
        <v>7</v>
      </c>
      <c r="B18" s="25" t="s">
        <v>22</v>
      </c>
      <c r="C18" s="26" t="s">
        <v>21</v>
      </c>
      <c r="D18" s="26">
        <v>1</v>
      </c>
      <c r="E18" s="27">
        <v>949237.45</v>
      </c>
      <c r="F18" s="28">
        <v>949237.45</v>
      </c>
      <c r="G18" s="27">
        <v>771809.2</v>
      </c>
      <c r="H18" s="28">
        <v>771809.2</v>
      </c>
      <c r="I18" s="29">
        <f t="shared" si="2"/>
        <v>-0.18691661396208084</v>
      </c>
      <c r="J18" s="27">
        <v>1276559.69</v>
      </c>
      <c r="K18" s="28">
        <v>1276559.69</v>
      </c>
      <c r="L18" s="29">
        <f t="shared" si="4"/>
        <v>0.34482651311323631</v>
      </c>
      <c r="M18" s="30">
        <f t="shared" si="5"/>
        <v>999202.11</v>
      </c>
    </row>
    <row r="19" spans="1:13" ht="24.75" customHeight="1" x14ac:dyDescent="0.25">
      <c r="A19" s="4" t="s">
        <v>23</v>
      </c>
      <c r="B19" s="4"/>
      <c r="C19" s="4"/>
      <c r="D19" s="4"/>
      <c r="E19" s="3">
        <f>ROUND(SUM(F12:F17),2)</f>
        <v>13172263.48</v>
      </c>
      <c r="F19" s="3"/>
      <c r="G19" s="3">
        <f>ROUND(SUM(H12:H17),2)</f>
        <v>14028815.970000001</v>
      </c>
      <c r="H19" s="3"/>
      <c r="I19" s="3"/>
      <c r="J19" s="3">
        <f>ROUND(SUM(K12:K17),2)</f>
        <v>14489442.85</v>
      </c>
      <c r="K19" s="3"/>
      <c r="L19" s="3"/>
      <c r="M19" s="2"/>
    </row>
    <row r="20" spans="1:13" ht="26.25" customHeight="1" x14ac:dyDescent="0.25">
      <c r="A20" s="4" t="s">
        <v>20</v>
      </c>
      <c r="B20" s="4"/>
      <c r="C20" s="4"/>
      <c r="D20" s="4"/>
      <c r="E20" s="2"/>
      <c r="F20" s="2"/>
      <c r="G20" s="1">
        <f>IFERROR((G19-$E$19)/ABS($E$19),0)</f>
        <v>6.5026978187958343E-2</v>
      </c>
      <c r="H20" s="1"/>
      <c r="I20" s="1"/>
      <c r="J20" s="1">
        <f>IFERROR((J19-$E$19)/ABS($E$19),0)</f>
        <v>9.9996433566632473E-2</v>
      </c>
      <c r="K20" s="1"/>
      <c r="L20" s="1"/>
      <c r="M20" s="2"/>
    </row>
    <row r="21" spans="1:13" ht="26.25" customHeight="1" x14ac:dyDescent="0.25">
      <c r="A21" s="4" t="s">
        <v>24</v>
      </c>
      <c r="B21" s="4"/>
      <c r="C21" s="4"/>
      <c r="D21" s="4"/>
      <c r="E21" s="3">
        <f>ROUND(AVERAGE(E19:J19),2)</f>
        <v>13896840.77</v>
      </c>
      <c r="F21" s="3"/>
      <c r="G21" s="3"/>
      <c r="H21" s="3"/>
      <c r="I21" s="3"/>
      <c r="J21" s="3"/>
      <c r="K21" s="3"/>
      <c r="L21" s="3"/>
      <c r="M21" s="2"/>
    </row>
    <row r="22" spans="1:13" s="31" customFormat="1" ht="29.85" customHeight="1" x14ac:dyDescent="0.25">
      <c r="A22" s="4" t="s">
        <v>25</v>
      </c>
      <c r="B22" s="4"/>
      <c r="C22" s="4"/>
      <c r="D22" s="4"/>
      <c r="E22" s="3">
        <f>ROUND(AVERAGE(E19-F18,G19-H18,J19-K18),2)</f>
        <v>12897638.65</v>
      </c>
      <c r="F22" s="3"/>
      <c r="G22" s="3"/>
      <c r="H22" s="3"/>
      <c r="I22" s="3"/>
      <c r="J22" s="3"/>
      <c r="K22" s="3"/>
      <c r="L22" s="3"/>
    </row>
    <row r="23" spans="1:13" s="31" customFormat="1" ht="19.5" customHeigh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3" s="31" customFormat="1" ht="19.5" customHeight="1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3" ht="27.2" customHeight="1" x14ac:dyDescent="0.25">
      <c r="A25" s="50" t="s">
        <v>26</v>
      </c>
      <c r="B25" s="50"/>
      <c r="C25" s="50"/>
      <c r="D25" s="50"/>
      <c r="E25" s="51" t="s">
        <v>27</v>
      </c>
      <c r="F25" s="51"/>
      <c r="G25" s="51" t="s">
        <v>27</v>
      </c>
      <c r="H25" s="51"/>
      <c r="I25" s="51"/>
      <c r="J25" s="51" t="s">
        <v>27</v>
      </c>
      <c r="K25" s="51"/>
      <c r="L25" s="51"/>
    </row>
    <row r="26" spans="1:13" ht="20.100000000000001" customHeight="1" x14ac:dyDescent="0.25">
      <c r="A26" s="50" t="s">
        <v>28</v>
      </c>
      <c r="B26" s="50"/>
      <c r="C26" s="50"/>
      <c r="D26" s="50"/>
      <c r="E26" s="51"/>
      <c r="F26" s="51"/>
      <c r="G26" s="51"/>
      <c r="H26" s="51"/>
      <c r="I26" s="51"/>
      <c r="J26" s="51"/>
      <c r="K26" s="51"/>
      <c r="L26" s="51"/>
    </row>
    <row r="27" spans="1:13" ht="19.5" customHeight="1" x14ac:dyDescent="0.25">
      <c r="A27" s="50" t="s">
        <v>29</v>
      </c>
      <c r="B27" s="50"/>
      <c r="C27" s="50"/>
      <c r="D27" s="50"/>
      <c r="E27" s="51"/>
      <c r="F27" s="51"/>
      <c r="G27" s="51"/>
      <c r="H27" s="51"/>
      <c r="I27" s="51"/>
      <c r="J27" s="51"/>
      <c r="K27" s="51"/>
      <c r="L27" s="51"/>
    </row>
    <row r="28" spans="1:13" ht="19.5" customHeight="1" x14ac:dyDescent="0.25">
      <c r="A28" s="50" t="s">
        <v>30</v>
      </c>
      <c r="B28" s="50"/>
      <c r="C28" s="50"/>
      <c r="D28" s="50"/>
      <c r="E28" s="51" t="s">
        <v>31</v>
      </c>
      <c r="F28" s="51"/>
      <c r="G28" s="51" t="s">
        <v>31</v>
      </c>
      <c r="H28" s="51"/>
      <c r="I28" s="51"/>
      <c r="J28" s="51" t="s">
        <v>31</v>
      </c>
      <c r="K28" s="51"/>
      <c r="L28" s="51"/>
    </row>
    <row r="29" spans="1:13" ht="19.5" customHeight="1" x14ac:dyDescent="0.25">
      <c r="A29" s="50" t="s">
        <v>32</v>
      </c>
      <c r="B29" s="50"/>
      <c r="C29" s="50"/>
      <c r="D29" s="50"/>
      <c r="E29" s="51" t="s">
        <v>33</v>
      </c>
      <c r="F29" s="51"/>
      <c r="G29" s="51" t="s">
        <v>33</v>
      </c>
      <c r="H29" s="51"/>
      <c r="I29" s="51"/>
      <c r="J29" s="51" t="s">
        <v>33</v>
      </c>
      <c r="K29" s="51"/>
      <c r="L29" s="51"/>
    </row>
    <row r="30" spans="1:13" ht="19.5" customHeight="1" x14ac:dyDescent="0.25">
      <c r="A30" s="50" t="s">
        <v>34</v>
      </c>
      <c r="B30" s="50"/>
      <c r="C30" s="50"/>
      <c r="D30" s="50"/>
      <c r="E30" s="51" t="s">
        <v>35</v>
      </c>
      <c r="F30" s="51"/>
      <c r="G30" s="51" t="s">
        <v>35</v>
      </c>
      <c r="H30" s="51"/>
      <c r="I30" s="51"/>
      <c r="J30" s="51" t="s">
        <v>35</v>
      </c>
      <c r="K30" s="51"/>
      <c r="L30" s="51"/>
    </row>
    <row r="31" spans="1:13" ht="19.5" customHeight="1" x14ac:dyDescent="0.25">
      <c r="A31" s="50" t="s">
        <v>36</v>
      </c>
      <c r="B31" s="50"/>
      <c r="C31" s="50"/>
      <c r="D31" s="50"/>
      <c r="E31" s="52">
        <v>7801454873</v>
      </c>
      <c r="F31" s="52"/>
      <c r="G31" s="52">
        <v>7805148884</v>
      </c>
      <c r="H31" s="52"/>
      <c r="I31" s="52"/>
      <c r="J31" s="52">
        <v>7751361839</v>
      </c>
      <c r="K31" s="52"/>
      <c r="L31" s="52"/>
    </row>
    <row r="32" spans="1:13" s="31" customFormat="1" ht="19.5" customHeight="1" x14ac:dyDescent="0.25">
      <c r="E32" s="33"/>
      <c r="F32" s="33"/>
      <c r="G32" s="33"/>
      <c r="H32" s="33"/>
      <c r="I32" s="33"/>
      <c r="J32" s="33"/>
      <c r="K32" s="33"/>
      <c r="L32" s="33"/>
    </row>
    <row r="33" spans="1:19" s="31" customFormat="1" ht="19.5" customHeight="1" x14ac:dyDescent="0.25">
      <c r="A33" s="53" t="s">
        <v>37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9" s="31" customFormat="1" ht="19.5" customHeight="1" x14ac:dyDescent="0.25">
      <c r="A34" s="24">
        <v>1</v>
      </c>
      <c r="B34" s="26" t="s">
        <v>38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</row>
    <row r="35" spans="1:19" s="31" customFormat="1" ht="19.5" customHeight="1" x14ac:dyDescent="0.25">
      <c r="A35" s="24">
        <v>2</v>
      </c>
      <c r="B35" s="26" t="s">
        <v>39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</row>
    <row r="36" spans="1:19" s="31" customFormat="1" ht="19.5" customHeight="1" x14ac:dyDescent="0.25">
      <c r="A36" s="24">
        <v>3</v>
      </c>
      <c r="B36" s="26" t="s">
        <v>40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spans="1:19" s="31" customFormat="1" ht="19.5" customHeight="1" x14ac:dyDescent="0.25">
      <c r="A37" s="24" t="s">
        <v>41</v>
      </c>
      <c r="B37" s="26" t="s">
        <v>41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</row>
    <row r="38" spans="1:19" ht="15" x14ac:dyDescent="0.25">
      <c r="B38" s="34"/>
    </row>
    <row r="39" spans="1:19" ht="15.75" customHeight="1" x14ac:dyDescent="0.25">
      <c r="B39" s="34" t="s">
        <v>42</v>
      </c>
      <c r="C39" s="55" t="s">
        <v>43</v>
      </c>
      <c r="D39" s="55"/>
      <c r="E39" s="55"/>
      <c r="F39" s="55"/>
      <c r="G39" s="35"/>
      <c r="H39" s="36"/>
      <c r="I39" s="36"/>
      <c r="J39" s="56" t="s">
        <v>44</v>
      </c>
      <c r="K39" s="56"/>
      <c r="L39" s="56"/>
    </row>
    <row r="40" spans="1:19" ht="15" customHeight="1" x14ac:dyDescent="0.25">
      <c r="C40" s="57" t="s">
        <v>45</v>
      </c>
      <c r="D40" s="57"/>
      <c r="E40" s="57"/>
      <c r="F40" s="57"/>
      <c r="G40" s="37" t="s">
        <v>46</v>
      </c>
      <c r="H40" s="38"/>
      <c r="I40" s="38"/>
      <c r="J40" s="57" t="s">
        <v>47</v>
      </c>
      <c r="K40" s="57"/>
      <c r="L40" s="57"/>
    </row>
    <row r="41" spans="1:19" ht="19.5" customHeight="1" x14ac:dyDescent="0.25">
      <c r="C41" s="58" t="s">
        <v>48</v>
      </c>
      <c r="D41" s="58"/>
      <c r="E41" s="58"/>
      <c r="F41" s="58"/>
      <c r="G41" s="39" t="s">
        <v>49</v>
      </c>
      <c r="H41" s="36"/>
      <c r="I41" s="36"/>
      <c r="J41" s="59" t="s">
        <v>50</v>
      </c>
      <c r="K41" s="59"/>
      <c r="L41" s="59"/>
    </row>
    <row r="42" spans="1:19" ht="14.25" customHeight="1" x14ac:dyDescent="0.25">
      <c r="B42" s="38"/>
      <c r="C42" s="57" t="s">
        <v>45</v>
      </c>
      <c r="D42" s="57"/>
      <c r="E42" s="57"/>
      <c r="F42" s="57"/>
      <c r="G42" s="37" t="s">
        <v>46</v>
      </c>
      <c r="H42" s="38"/>
      <c r="I42" s="38"/>
      <c r="J42" s="57" t="s">
        <v>47</v>
      </c>
      <c r="K42" s="57"/>
      <c r="L42" s="57"/>
    </row>
    <row r="43" spans="1:19" ht="21" customHeight="1" x14ac:dyDescent="0.25">
      <c r="B43" s="40"/>
      <c r="C43" s="58" t="s">
        <v>48</v>
      </c>
      <c r="D43" s="58"/>
      <c r="E43" s="58"/>
      <c r="F43" s="58"/>
      <c r="G43" s="39" t="s">
        <v>49</v>
      </c>
      <c r="H43" s="36"/>
      <c r="I43" s="36"/>
      <c r="J43" s="59" t="s">
        <v>50</v>
      </c>
      <c r="K43" s="59"/>
      <c r="L43" s="59"/>
    </row>
    <row r="44" spans="1:19" ht="14.25" customHeight="1" x14ac:dyDescent="0.25">
      <c r="B44" s="38"/>
      <c r="C44" s="57" t="s">
        <v>45</v>
      </c>
      <c r="D44" s="57"/>
      <c r="E44" s="57"/>
      <c r="F44" s="57"/>
      <c r="G44" s="37" t="s">
        <v>46</v>
      </c>
      <c r="H44" s="38"/>
      <c r="I44" s="38"/>
      <c r="J44" s="57" t="s">
        <v>47</v>
      </c>
      <c r="K44" s="57"/>
      <c r="L44" s="57"/>
    </row>
    <row r="45" spans="1:19" ht="21" customHeight="1" x14ac:dyDescent="0.25">
      <c r="B45" s="34" t="s">
        <v>51</v>
      </c>
      <c r="C45" s="55" t="s">
        <v>52</v>
      </c>
      <c r="D45" s="55"/>
      <c r="E45" s="55"/>
      <c r="F45" s="55"/>
      <c r="G45" s="35"/>
      <c r="H45" s="36"/>
      <c r="I45" s="36"/>
      <c r="J45" s="56" t="s">
        <v>53</v>
      </c>
      <c r="K45" s="56"/>
      <c r="L45" s="56"/>
    </row>
    <row r="46" spans="1:19" x14ac:dyDescent="0.25">
      <c r="B46" s="38"/>
      <c r="C46" s="57" t="s">
        <v>45</v>
      </c>
      <c r="D46" s="57"/>
      <c r="E46" s="57"/>
      <c r="F46" s="57"/>
      <c r="G46" s="37" t="s">
        <v>46</v>
      </c>
      <c r="H46" s="38"/>
      <c r="I46" s="38"/>
      <c r="J46" s="57" t="s">
        <v>47</v>
      </c>
      <c r="K46" s="57"/>
      <c r="L46" s="57"/>
    </row>
    <row r="47" spans="1:19" ht="19.5" customHeight="1" x14ac:dyDescent="0.25">
      <c r="A47" s="41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41"/>
      <c r="N47" s="42"/>
      <c r="O47" s="42"/>
      <c r="P47" s="42"/>
      <c r="Q47" s="42"/>
      <c r="R47" s="42"/>
      <c r="S47" s="42"/>
    </row>
    <row r="48" spans="1:19" x14ac:dyDescent="0.25"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</row>
    <row r="49" spans="1:13" ht="22.5" customHeight="1" x14ac:dyDescent="0.25">
      <c r="B49" s="16" t="s">
        <v>54</v>
      </c>
      <c r="C49" s="62" t="s">
        <v>55</v>
      </c>
      <c r="D49" s="62"/>
      <c r="E49" s="62"/>
      <c r="F49" s="43" t="s">
        <v>56</v>
      </c>
    </row>
    <row r="50" spans="1:13" ht="12.75" customHeight="1" x14ac:dyDescent="0.25">
      <c r="B50" s="44"/>
      <c r="C50" s="45"/>
      <c r="D50" s="45"/>
      <c r="E50" s="46"/>
      <c r="F50" s="47" t="s">
        <v>57</v>
      </c>
    </row>
    <row r="51" spans="1:13" ht="22.5" customHeight="1" x14ac:dyDescent="0.25">
      <c r="B51" s="44"/>
      <c r="C51" s="62" t="s">
        <v>16</v>
      </c>
      <c r="D51" s="62"/>
      <c r="E51" s="62"/>
      <c r="F51" s="43" t="s">
        <v>58</v>
      </c>
    </row>
    <row r="52" spans="1:13" ht="12.75" customHeight="1" x14ac:dyDescent="0.25">
      <c r="B52" s="44"/>
      <c r="C52" s="45"/>
      <c r="D52" s="45"/>
      <c r="E52" s="46"/>
      <c r="F52" s="47" t="s">
        <v>57</v>
      </c>
    </row>
    <row r="53" spans="1:13" ht="22.5" customHeight="1" x14ac:dyDescent="0.25">
      <c r="B53" s="44"/>
      <c r="C53" s="62" t="s">
        <v>17</v>
      </c>
      <c r="D53" s="62"/>
      <c r="E53" s="62"/>
      <c r="F53" s="43" t="s">
        <v>59</v>
      </c>
    </row>
    <row r="54" spans="1:13" ht="12.75" customHeight="1" x14ac:dyDescent="0.25">
      <c r="B54" s="44"/>
      <c r="C54" s="45"/>
      <c r="D54" s="45"/>
      <c r="E54" s="46"/>
      <c r="F54" s="47" t="s">
        <v>57</v>
      </c>
    </row>
    <row r="55" spans="1:13" ht="83.25" customHeight="1" x14ac:dyDescent="0.25">
      <c r="A55" s="63" t="s">
        <v>60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</row>
  </sheetData>
  <mergeCells count="84">
    <mergeCell ref="B48:L48"/>
    <mergeCell ref="C49:E49"/>
    <mergeCell ref="C51:E51"/>
    <mergeCell ref="C53:E53"/>
    <mergeCell ref="A55:M55"/>
    <mergeCell ref="C45:F45"/>
    <mergeCell ref="J45:L45"/>
    <mergeCell ref="C46:F46"/>
    <mergeCell ref="J46:L46"/>
    <mergeCell ref="B47:L47"/>
    <mergeCell ref="C42:F42"/>
    <mergeCell ref="J42:L42"/>
    <mergeCell ref="C43:F43"/>
    <mergeCell ref="J43:L43"/>
    <mergeCell ref="C44:F44"/>
    <mergeCell ref="J44:L44"/>
    <mergeCell ref="C39:F39"/>
    <mergeCell ref="J39:L39"/>
    <mergeCell ref="C40:F40"/>
    <mergeCell ref="J40:L40"/>
    <mergeCell ref="C41:F41"/>
    <mergeCell ref="J41:L41"/>
    <mergeCell ref="A33:L33"/>
    <mergeCell ref="C34:L34"/>
    <mergeCell ref="C35:L35"/>
    <mergeCell ref="C36:L36"/>
    <mergeCell ref="C37:L37"/>
    <mergeCell ref="A30:D30"/>
    <mergeCell ref="E30:F30"/>
    <mergeCell ref="G30:I30"/>
    <mergeCell ref="J30:L30"/>
    <mergeCell ref="A31:D31"/>
    <mergeCell ref="E31:F31"/>
    <mergeCell ref="G31:I31"/>
    <mergeCell ref="J31:L31"/>
    <mergeCell ref="A28:D28"/>
    <mergeCell ref="E28:F28"/>
    <mergeCell ref="G28:I28"/>
    <mergeCell ref="J28:L28"/>
    <mergeCell ref="A29:D29"/>
    <mergeCell ref="E29:F29"/>
    <mergeCell ref="G29:I29"/>
    <mergeCell ref="J29:L29"/>
    <mergeCell ref="A26:D26"/>
    <mergeCell ref="E26:F26"/>
    <mergeCell ref="G26:I26"/>
    <mergeCell ref="J26:L26"/>
    <mergeCell ref="A27:D27"/>
    <mergeCell ref="E27:F27"/>
    <mergeCell ref="G27:I27"/>
    <mergeCell ref="J27:L27"/>
    <mergeCell ref="A22:D22"/>
    <mergeCell ref="E22:L22"/>
    <mergeCell ref="A25:D25"/>
    <mergeCell ref="E25:F25"/>
    <mergeCell ref="G25:I25"/>
    <mergeCell ref="J25:L25"/>
    <mergeCell ref="M9:M11"/>
    <mergeCell ref="E10:F10"/>
    <mergeCell ref="G10:I10"/>
    <mergeCell ref="J10:L10"/>
    <mergeCell ref="A19:D19"/>
    <mergeCell ref="E19:F19"/>
    <mergeCell ref="G19:I19"/>
    <mergeCell ref="J19:L19"/>
    <mergeCell ref="M19:M21"/>
    <mergeCell ref="A20:D20"/>
    <mergeCell ref="E20:F20"/>
    <mergeCell ref="G20:I20"/>
    <mergeCell ref="J20:L20"/>
    <mergeCell ref="A21:D21"/>
    <mergeCell ref="E21:L21"/>
    <mergeCell ref="C7:E7"/>
    <mergeCell ref="A9:A11"/>
    <mergeCell ref="B9:B11"/>
    <mergeCell ref="C9:C11"/>
    <mergeCell ref="D9:D11"/>
    <mergeCell ref="E9:L9"/>
    <mergeCell ref="J1:M1"/>
    <mergeCell ref="K2:M2"/>
    <mergeCell ref="C3:G3"/>
    <mergeCell ref="C4:G4"/>
    <mergeCell ref="A5:F5"/>
    <mergeCell ref="G5:K5"/>
  </mergeCells>
  <dataValidations count="3">
    <dataValidation type="date" allowBlank="1" showInputMessage="1" showErrorMessage="1" promptTitle="Дата составления" prompt="Дата составления вводится автоматически на текущую дату заполнения листа" sqref="C7" xr:uid="{00000000-0002-0000-0000-000000000000}">
      <formula1>41091</formula1>
      <formula2>41274</formula2>
    </dataValidation>
    <dataValidation allowBlank="1" showInputMessage="1" showErrorMessage="1" promptTitle="Организация" prompt="Укажите наименование Организации" sqref="C3:G3" xr:uid="{00000000-0002-0000-0000-000001000000}">
      <formula1>0</formula1>
      <formula2>0</formula2>
    </dataValidation>
    <dataValidation allowBlank="1" showInputMessage="1" showErrorMessage="1" promptTitle="Наименование лота" prompt="Укажите наименование лота" sqref="A5" xr:uid="{00000000-0002-0000-0000-000002000000}">
      <formula1>0</formula1>
      <formula2>0</formula2>
    </dataValidation>
  </dataValidations>
  <pageMargins left="0.196527777777778" right="0.196527777777778" top="0.196527777777778" bottom="0.196527777777778" header="0.511811023622047" footer="0.511811023622047"/>
  <pageSetup paperSize="9" scale="42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3000000}">
          <x14:formula1>
            <xm:f>условия!$B$5:$B$6</xm:f>
          </x14:formula1>
          <x14:formula2>
            <xm:f>0</xm:f>
          </x14:formula2>
          <xm:sqref>E25:L25</xm:sqref>
        </x14:dataValidation>
        <x14:dataValidation type="list" allowBlank="1" showInputMessage="1" showErrorMessage="1" xr:uid="{00000000-0002-0000-0000-000004000000}">
          <x14:formula1>
            <xm:f>условия!$D$5:$D$15</xm:f>
          </x14:formula1>
          <x14:formula2>
            <xm:f>0</xm:f>
          </x14:formula2>
          <xm:sqref>E26:L26</xm:sqref>
        </x14:dataValidation>
        <x14:dataValidation type="list" allowBlank="1" showInputMessage="1" showErrorMessage="1" xr:uid="{00000000-0002-0000-0000-000005000000}">
          <x14:formula1>
            <xm:f>условия!$J$5:$J$17</xm:f>
          </x14:formula1>
          <x14:formula2>
            <xm:f>0</xm:f>
          </x14:formula2>
          <xm:sqref>E27:L27</xm:sqref>
        </x14:dataValidation>
        <x14:dataValidation type="list" allowBlank="1" showInputMessage="1" showErrorMessage="1" xr:uid="{00000000-0002-0000-0000-000006000000}">
          <x14:formula1>
            <xm:f>условия!$L$5:$L$8</xm:f>
          </x14:formula1>
          <x14:formula2>
            <xm:f>0</xm:f>
          </x14:formula2>
          <xm:sqref>E28:L28</xm:sqref>
        </x14:dataValidation>
        <x14:dataValidation type="list" allowBlank="1" showInputMessage="1" showErrorMessage="1" xr:uid="{00000000-0002-0000-0000-000007000000}">
          <x14:formula1>
            <xm:f>условия!$F$5:$F$6</xm:f>
          </x14:formula1>
          <x14:formula2>
            <xm:f>0</xm:f>
          </x14:formula2>
          <xm:sqref>E29:L30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L17"/>
  <sheetViews>
    <sheetView view="pageBreakPreview" zoomScale="85" zoomScaleNormal="100" zoomScalePageLayoutView="85" workbookViewId="0">
      <selection activeCell="O19" sqref="O19"/>
    </sheetView>
  </sheetViews>
  <sheetFormatPr defaultColWidth="8.7109375" defaultRowHeight="15" x14ac:dyDescent="0.25"/>
  <cols>
    <col min="1" max="1" width="1.85546875" style="48" customWidth="1"/>
    <col min="2" max="2" width="47" style="48" customWidth="1"/>
    <col min="3" max="3" width="1.85546875" style="48" customWidth="1"/>
    <col min="4" max="4" width="35.7109375" style="48" customWidth="1"/>
    <col min="5" max="5" width="2.85546875" style="48" customWidth="1"/>
    <col min="6" max="6" width="22.140625" style="48" customWidth="1"/>
    <col min="7" max="7" width="1.5703125" style="48" customWidth="1"/>
    <col min="8" max="8" width="31.140625" style="48" customWidth="1"/>
    <col min="9" max="9" width="2" style="48" customWidth="1"/>
    <col min="10" max="10" width="18" style="48" customWidth="1"/>
    <col min="11" max="11" width="1.85546875" style="48" customWidth="1"/>
    <col min="12" max="12" width="17.140625" style="48" customWidth="1"/>
  </cols>
  <sheetData>
    <row r="3" spans="2:12" ht="15.75" x14ac:dyDescent="0.25">
      <c r="B3" s="49" t="s">
        <v>61</v>
      </c>
      <c r="D3" s="49" t="s">
        <v>62</v>
      </c>
      <c r="F3" s="49" t="s">
        <v>63</v>
      </c>
      <c r="H3" s="49" t="s">
        <v>64</v>
      </c>
      <c r="J3" s="49" t="s">
        <v>65</v>
      </c>
      <c r="L3" s="49" t="s">
        <v>66</v>
      </c>
    </row>
    <row r="5" spans="2:12" x14ac:dyDescent="0.25">
      <c r="B5" s="48" t="s">
        <v>27</v>
      </c>
      <c r="D5" s="48" t="s">
        <v>67</v>
      </c>
      <c r="F5" s="48" t="s">
        <v>35</v>
      </c>
      <c r="H5" s="48" t="s">
        <v>68</v>
      </c>
      <c r="J5" s="48" t="s">
        <v>69</v>
      </c>
      <c r="L5" s="48" t="s">
        <v>70</v>
      </c>
    </row>
    <row r="6" spans="2:12" x14ac:dyDescent="0.25">
      <c r="B6" s="48" t="s">
        <v>71</v>
      </c>
      <c r="D6" s="48" t="s">
        <v>72</v>
      </c>
      <c r="F6" s="48" t="s">
        <v>33</v>
      </c>
      <c r="H6" s="48" t="s">
        <v>73</v>
      </c>
      <c r="J6" s="48" t="s">
        <v>74</v>
      </c>
      <c r="L6" s="48" t="s">
        <v>75</v>
      </c>
    </row>
    <row r="7" spans="2:12" x14ac:dyDescent="0.25">
      <c r="D7" s="48" t="s">
        <v>76</v>
      </c>
      <c r="H7" s="48" t="s">
        <v>77</v>
      </c>
      <c r="J7" s="48" t="s">
        <v>78</v>
      </c>
      <c r="L7" s="48" t="s">
        <v>31</v>
      </c>
    </row>
    <row r="8" spans="2:12" x14ac:dyDescent="0.25">
      <c r="D8" s="48" t="s">
        <v>79</v>
      </c>
      <c r="J8" s="48" t="s">
        <v>80</v>
      </c>
      <c r="L8" s="48" t="s">
        <v>81</v>
      </c>
    </row>
    <row r="9" spans="2:12" x14ac:dyDescent="0.25">
      <c r="D9" s="48" t="s">
        <v>82</v>
      </c>
      <c r="J9" s="48" t="s">
        <v>83</v>
      </c>
    </row>
    <row r="10" spans="2:12" x14ac:dyDescent="0.25">
      <c r="D10" s="48" t="s">
        <v>84</v>
      </c>
      <c r="J10" s="48" t="s">
        <v>85</v>
      </c>
    </row>
    <row r="11" spans="2:12" x14ac:dyDescent="0.25">
      <c r="D11" s="48" t="s">
        <v>86</v>
      </c>
      <c r="J11" s="48" t="s">
        <v>87</v>
      </c>
    </row>
    <row r="12" spans="2:12" x14ac:dyDescent="0.25">
      <c r="D12" s="48" t="s">
        <v>88</v>
      </c>
      <c r="J12" s="48" t="s">
        <v>89</v>
      </c>
    </row>
    <row r="13" spans="2:12" x14ac:dyDescent="0.25">
      <c r="D13" s="48" t="s">
        <v>90</v>
      </c>
      <c r="J13" s="48" t="s">
        <v>91</v>
      </c>
    </row>
    <row r="14" spans="2:12" x14ac:dyDescent="0.25">
      <c r="D14" s="48" t="s">
        <v>92</v>
      </c>
      <c r="J14" s="48" t="s">
        <v>93</v>
      </c>
    </row>
    <row r="15" spans="2:12" x14ac:dyDescent="0.25">
      <c r="D15" s="48" t="s">
        <v>94</v>
      </c>
      <c r="J15" s="48" t="s">
        <v>95</v>
      </c>
    </row>
    <row r="16" spans="2:12" x14ac:dyDescent="0.25">
      <c r="J16" s="48" t="s">
        <v>96</v>
      </c>
    </row>
    <row r="17" spans="10:10" x14ac:dyDescent="0.25">
      <c r="J17" s="48" t="s">
        <v>97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НМЦ</vt:lpstr>
      <vt:lpstr>условия</vt:lpstr>
      <vt:lpstr>'Расчет НМЦ'!Область_печати</vt:lpstr>
      <vt:lpstr>условия!Филиал__ИА__ПАО__Квадра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BLACK</dc:creator>
  <dc:description/>
  <cp:lastModifiedBy>Агеев Алексей Николаевич</cp:lastModifiedBy>
  <cp:revision>11</cp:revision>
  <cp:lastPrinted>2025-07-10T16:04:44Z</cp:lastPrinted>
  <dcterms:created xsi:type="dcterms:W3CDTF">2012-06-05T18:36:38Z</dcterms:created>
  <dcterms:modified xsi:type="dcterms:W3CDTF">2025-07-22T11:42:21Z</dcterms:modified>
  <dc:language>ru-RU</dc:language>
</cp:coreProperties>
</file>